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250" windowHeight="13095" activeTab="1"/>
  </bookViews>
  <sheets>
    <sheet name="Zdroj" sheetId="1" r:id="rId1"/>
    <sheet name="03A-03C_KE-KY_REF" sheetId="3" r:id="rId2"/>
    <sheet name="03A-03C_KE-KY_160" sheetId="2" r:id="rId3"/>
  </sheets>
  <calcPr calcId="145621"/>
</workbook>
</file>

<file path=xl/calcChain.xml><?xml version="1.0" encoding="utf-8"?>
<calcChain xmlns="http://schemas.openxmlformats.org/spreadsheetml/2006/main">
  <c r="J19" i="2" l="1"/>
  <c r="J18" i="2"/>
  <c r="J17" i="2"/>
  <c r="J15" i="2"/>
  <c r="J14" i="2"/>
  <c r="J11" i="2"/>
  <c r="J10" i="2"/>
  <c r="J20" i="3"/>
  <c r="J19" i="3"/>
  <c r="J18" i="3"/>
  <c r="J17" i="3"/>
  <c r="J16" i="3"/>
  <c r="J15" i="3"/>
  <c r="J14" i="3"/>
  <c r="J11" i="3"/>
  <c r="J10" i="3"/>
  <c r="K21" i="3" l="1"/>
  <c r="J21" i="3" s="1"/>
  <c r="J12" i="3"/>
  <c r="J22" i="3" s="1"/>
  <c r="D36" i="2"/>
  <c r="D35" i="2"/>
  <c r="D34" i="2"/>
  <c r="D34" i="3"/>
  <c r="D44" i="2"/>
  <c r="D48" i="2"/>
  <c r="D33" i="3"/>
  <c r="D36" i="3"/>
  <c r="D35" i="3"/>
  <c r="D44" i="3"/>
  <c r="D48" i="3"/>
  <c r="L18" i="3" l="1"/>
  <c r="L19" i="3"/>
  <c r="L10" i="3"/>
  <c r="L11" i="3"/>
  <c r="L16" i="3"/>
  <c r="L20" i="3"/>
  <c r="L13" i="3"/>
  <c r="L17" i="3"/>
  <c r="L14" i="3"/>
  <c r="L15" i="3"/>
  <c r="L21" i="3"/>
  <c r="L12" i="3"/>
  <c r="D32" i="3"/>
  <c r="L22" i="3" l="1"/>
  <c r="E32" i="3"/>
  <c r="E34" i="3"/>
  <c r="F44" i="3"/>
  <c r="D43" i="3"/>
  <c r="D45" i="3" s="1"/>
  <c r="E45" i="3" s="1"/>
  <c r="D47" i="3"/>
  <c r="D49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D46" i="3"/>
  <c r="F46" i="3" s="1"/>
  <c r="E43" i="3"/>
  <c r="F42" i="3"/>
  <c r="E41" i="3"/>
  <c r="F40" i="3"/>
  <c r="E39" i="3"/>
  <c r="F38" i="3"/>
  <c r="E37" i="3"/>
  <c r="F36" i="3"/>
  <c r="F35" i="3"/>
  <c r="F33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F71" i="3" l="1"/>
  <c r="F72" i="3" s="1"/>
  <c r="E71" i="3"/>
  <c r="E72" i="3" s="1"/>
  <c r="D51" i="2"/>
  <c r="D47" i="2"/>
  <c r="F25" i="2"/>
  <c r="F24" i="2"/>
  <c r="E73" i="3" l="1"/>
  <c r="D52" i="2"/>
  <c r="D53" i="2"/>
  <c r="D43" i="2" l="1"/>
  <c r="D46" i="2" l="1"/>
  <c r="D45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6" i="2" l="1"/>
  <c r="E10" i="2"/>
  <c r="F71" i="2"/>
  <c r="E71" i="2" l="1"/>
  <c r="E73" i="2" l="1"/>
  <c r="J20" i="2"/>
  <c r="K21" i="2" l="1"/>
  <c r="J21" i="2" s="1"/>
  <c r="J12" i="2" l="1"/>
  <c r="J22" i="2" s="1"/>
  <c r="L12" i="2" s="1"/>
  <c r="L13" i="2"/>
  <c r="L19" i="2"/>
  <c r="L10" i="2"/>
  <c r="L11" i="2"/>
  <c r="L14" i="2"/>
  <c r="L16" i="2"/>
  <c r="L20" i="2"/>
  <c r="L18" i="2" l="1"/>
  <c r="L17" i="2"/>
  <c r="L21" i="2"/>
  <c r="L15" i="2"/>
  <c r="L22" i="2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<sst xmlns="http://schemas.openxmlformats.org/spreadsheetml/2006/main" count="421" uniqueCount="106">
  <si>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</si>
  <si>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</si>
  <si>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</si>
  <si>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</si>
  <si>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</si>
  <si>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</si>
  <si>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</si>
  <si>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</si>
  <si>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</si>
  <si>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</si>
  <si>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</si>
  <si>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</si>
  <si>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</si>
  <si>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</si>
  <si>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</si>
  <si>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</si>
  <si>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</si>
  <si>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</si>
  <si>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</si>
  <si>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</si>
  <si>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</si>
  <si>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</si>
  <si>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</si>
  <si>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</si>
  <si>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</si>
  <si>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</si>
  <si>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</si>
  <si>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</si>
  <si>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</si>
  <si>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</si>
  <si>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</si>
  <si>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</si>
  <si>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</si>
  <si>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</si>
  <si>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</si>
  <si>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</si>
  <si>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</si>
  <si>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</si>
  <si>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</si>
  <si>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</si>
  <si>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</si>
  <si>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</si>
  <si>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</si>
  <si>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</si>
  <si>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</si>
  <si>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</si>
  <si>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</si>
  <si>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</si>
  <si>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</si>
  <si>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</si>
  <si>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</si>
  <si>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</si>
  <si>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</si>
  <si>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</si>
  <si>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</si>
  <si>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</si>
  <si>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</si>
  <si>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</si>
  <si>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</si>
  <si>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</si>
  <si>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</si>
  <si>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</si>
  <si>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</si>
  <si>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</si>
  <si>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</si>
  <si>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SUMA CELKOM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</si>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</sst>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zoomScale="70" zoomScaleNormal="70" workbookViewId="0">
      <selection activeCell="E30" sqref="E3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69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66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72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73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ht="14.45" x14ac:dyDescent="0.3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ht="14.45" x14ac:dyDescent="0.3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ht="14.45" x14ac:dyDescent="0.3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ht="14.45" x14ac:dyDescent="0.3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4" zoomScale="70" zoomScaleNormal="70" workbookViewId="0">
      <selection activeCell="M58" sqref="M58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4.42578125" style="14" customWidth="1"/>
    <col min="11" max="16384" width="9.140625" style="14"/>
  </cols>
  <sheetData>
    <row r="2" spans="2:12" ht="21" x14ac:dyDescent="0.35">
      <c r="B2" s="51" t="s">
        <v>67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12.228</v>
      </c>
      <c r="E9" s="32">
        <f>D9*Zdroj!D9</f>
        <v>3301.56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12.228</v>
      </c>
      <c r="E10" s="32">
        <f>D10*Zdroj!D10</f>
        <v>978.24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24413.48</v>
      </c>
      <c r="K10" s="42"/>
      <c r="L10" s="43">
        <f>J10/$J$22</f>
        <v>0.15059168519938704</v>
      </c>
    </row>
    <row r="11" spans="2:12" x14ac:dyDescent="0.25">
      <c r="B11" s="20" t="s">
        <v>6</v>
      </c>
      <c r="C11" s="21" t="s">
        <v>4</v>
      </c>
      <c r="D11" s="22">
        <v>12.228</v>
      </c>
      <c r="E11" s="32">
        <f>D11*Zdroj!D11</f>
        <v>7581.36</v>
      </c>
      <c r="F11" s="33"/>
      <c r="G11" s="23"/>
      <c r="H11" s="23">
        <v>22</v>
      </c>
      <c r="I11" s="40" t="s">
        <v>94</v>
      </c>
      <c r="J11" s="41">
        <f>SUM(E10:F10,E19:F19,E20:F20)</f>
        <v>7088.4</v>
      </c>
      <c r="K11" s="42"/>
      <c r="L11" s="43">
        <f t="shared" ref="L11:L21" si="0">J11/$J$22</f>
        <v>4.3723963210789085E-2</v>
      </c>
    </row>
    <row r="12" spans="2:12" x14ac:dyDescent="0.25">
      <c r="B12" s="20" t="s">
        <v>7</v>
      </c>
      <c r="C12" s="21" t="s">
        <v>4</v>
      </c>
      <c r="D12" s="22">
        <v>19.46</v>
      </c>
      <c r="E12" s="33"/>
      <c r="F12" s="32">
        <f>D12*Zdroj!E12</f>
        <v>6227.2000000000007</v>
      </c>
      <c r="G12" s="23"/>
      <c r="H12" s="23">
        <v>39</v>
      </c>
      <c r="I12" s="40" t="s">
        <v>95</v>
      </c>
      <c r="J12" s="41">
        <f>K21</f>
        <v>130.32666666667015</v>
      </c>
      <c r="K12" s="44"/>
      <c r="L12" s="43">
        <f t="shared" si="0"/>
        <v>8.039047427795071E-4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12.228</v>
      </c>
      <c r="E14" s="32">
        <f>D14*Zdroj!D14</f>
        <v>1711.92</v>
      </c>
      <c r="F14" s="33"/>
      <c r="G14" s="23"/>
      <c r="H14" s="23" t="s">
        <v>97</v>
      </c>
      <c r="I14" s="40" t="s">
        <v>98</v>
      </c>
      <c r="J14" s="37">
        <f>SUM(E43:F43,E44:F44)</f>
        <v>12563.400000000012</v>
      </c>
      <c r="K14" s="46"/>
      <c r="L14" s="43">
        <f t="shared" si="0"/>
        <v>7.7495857937253568E-2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35606.200000000048</v>
      </c>
      <c r="K15" s="46"/>
      <c r="L15" s="43">
        <f t="shared" si="0"/>
        <v>0.21963266447660973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18016</v>
      </c>
      <c r="K16" s="46"/>
      <c r="L16" s="43">
        <f t="shared" si="0"/>
        <v>0.11112958089351281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27207.4</v>
      </c>
      <c r="K17" s="42"/>
      <c r="L17" s="43">
        <f t="shared" si="0"/>
        <v>0.1678256527088233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13808.560000000001</v>
      </c>
      <c r="K18" s="42"/>
      <c r="L18" s="43">
        <f t="shared" si="0"/>
        <v>8.5176481213528277E-2</v>
      </c>
    </row>
    <row r="19" spans="2:12" ht="30" x14ac:dyDescent="0.25">
      <c r="B19" s="20" t="s">
        <v>69</v>
      </c>
      <c r="C19" s="21" t="s">
        <v>4</v>
      </c>
      <c r="D19" s="22">
        <v>12.228</v>
      </c>
      <c r="E19" s="32">
        <f>D19*Zdroj!D19</f>
        <v>855.96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9599.8200000000015</v>
      </c>
      <c r="K19" s="42"/>
      <c r="L19" s="43">
        <f t="shared" si="0"/>
        <v>5.921536263616576E-2</v>
      </c>
    </row>
    <row r="20" spans="2:12" ht="30" x14ac:dyDescent="0.25">
      <c r="B20" s="20" t="s">
        <v>66</v>
      </c>
      <c r="C20" s="21" t="s">
        <v>4</v>
      </c>
      <c r="D20" s="22">
        <v>19.46</v>
      </c>
      <c r="E20" s="33"/>
      <c r="F20" s="32">
        <f>D20*Zdroj!E20</f>
        <v>5254.2</v>
      </c>
      <c r="H20" s="23">
        <v>37</v>
      </c>
      <c r="I20" s="40" t="s">
        <v>104</v>
      </c>
      <c r="J20" s="41">
        <f>SUM(H20:I20,E72:F72)</f>
        <v>13422.811600000005</v>
      </c>
      <c r="K20" s="42"/>
      <c r="L20" s="43">
        <f t="shared" si="0"/>
        <v>8.2797037495591835E-2</v>
      </c>
    </row>
    <row r="21" spans="2:12" x14ac:dyDescent="0.25">
      <c r="B21" s="20" t="s">
        <v>15</v>
      </c>
      <c r="C21" s="21" t="s">
        <v>4</v>
      </c>
      <c r="D21" s="22">
        <v>12.228</v>
      </c>
      <c r="E21" s="32">
        <f>D21*Zdroj!D21</f>
        <v>183.42</v>
      </c>
      <c r="F21" s="33"/>
      <c r="G21" s="23"/>
      <c r="H21" s="23">
        <v>39</v>
      </c>
      <c r="I21" s="40" t="s">
        <v>95</v>
      </c>
      <c r="J21" s="41">
        <f>K21*2</f>
        <v>260.6533333333403</v>
      </c>
      <c r="K21" s="47">
        <f>(E73-SUM(J14:J20,J10:J11))/3</f>
        <v>130.32666666667015</v>
      </c>
      <c r="L21" s="43">
        <f t="shared" si="0"/>
        <v>1.6078094855590142E-3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162117.05160000009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19.46</v>
      </c>
      <c r="E25" s="33"/>
      <c r="F25" s="32">
        <f>D25*Zdroj!E25</f>
        <v>9340.8000000000011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0.32</v>
      </c>
      <c r="E26" s="32">
        <f>D26*Zdroj!D26</f>
        <v>1.6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12.228</v>
      </c>
      <c r="E30" s="32">
        <f>D30*Zdroj!D30</f>
        <v>427.98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19.46</v>
      </c>
      <c r="E31" s="33"/>
      <c r="F31" s="32">
        <f>D31*Zdroj!E30</f>
        <v>2919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f>3300*2*2+1300*2</f>
        <v>15800</v>
      </c>
      <c r="E32" s="32">
        <f>D32*Zdroj!D31</f>
        <v>6320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f>1700*2+1700*2+2200*2</f>
        <v>11200</v>
      </c>
      <c r="E33" s="33"/>
      <c r="F33" s="32">
        <f>D33*Zdroj!E31</f>
        <v>3919.9999999999995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300+250+2*250+50+250+350+150</f>
        <v>1850</v>
      </c>
      <c r="E34" s="32">
        <f>D34*Zdroj!D32</f>
        <v>1665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3*400</f>
        <v>1200</v>
      </c>
      <c r="E35" s="33"/>
      <c r="F35" s="32">
        <f>D35*Zdroj!E33</f>
        <v>1320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3*300*4</f>
        <v>3600</v>
      </c>
      <c r="E36" s="33"/>
      <c r="F36" s="32">
        <f>D36*Zdroj!E34</f>
        <v>1872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32</v>
      </c>
      <c r="E41" s="32">
        <f>D41*Zdroj!D37</f>
        <v>140.80000000000001</v>
      </c>
      <c r="F41" s="33"/>
      <c r="G41" s="23"/>
      <c r="H41" s="23"/>
    </row>
    <row r="42" spans="2:8" ht="14.45" x14ac:dyDescent="0.3">
      <c r="B42" s="20" t="s">
        <v>81</v>
      </c>
      <c r="C42" s="21" t="s">
        <v>25</v>
      </c>
      <c r="D42" s="22"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(113.3-99.9)-(107.677-106.505)</f>
        <v>12.22799999999998</v>
      </c>
      <c r="E43" s="32">
        <f>D43*Zdroj!D38</f>
        <v>6725.3999999999887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(107.677-106.505)*5+(99.9-98.2)*8</f>
        <v>19.460000000000079</v>
      </c>
      <c r="E44" s="33"/>
      <c r="F44" s="32">
        <f>D44*Zdroj!E39</f>
        <v>5838.0000000000236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12.22799999999998</v>
      </c>
      <c r="E45" s="32">
        <f>D45*Zdroj!D40</f>
        <v>12227.99999999998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19.460000000000079</v>
      </c>
      <c r="E46" s="33"/>
      <c r="F46" s="32">
        <f>D46*Zdroj!E41</f>
        <v>13622.000000000055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((113.3-99.9)-(107.677-106.505))*2</f>
        <v>24.45599999999996</v>
      </c>
      <c r="E47" s="32">
        <f>D47*Zdroj!D42</f>
        <v>4891.1999999999916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(107.677-106.505)*5+(99.9-98.2)*8</f>
        <v>19.460000000000079</v>
      </c>
      <c r="E48" s="33"/>
      <c r="F48" s="32">
        <f>D48*Zdroj!E42</f>
        <v>4865.00000000002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f>809+47+26+1167+63+84+945+52+37+1071</f>
        <v>4301</v>
      </c>
      <c r="E49" s="32">
        <f>D49*Zdroj!D43</f>
        <v>11182.6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320</v>
      </c>
      <c r="E61" s="32">
        <f>D61*Zdroj!D51</f>
        <v>9600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320</v>
      </c>
      <c r="E65" s="32">
        <f>D65*Zdroj!D55</f>
        <v>384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73663.03999999995</v>
      </c>
      <c r="F71" s="34">
        <f>SUM(F9:F70)</f>
        <v>75068.200000000099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f>E71*Zdroj!D61*0.01</f>
        <v>6629.6735999999955</v>
      </c>
      <c r="F72" s="35">
        <f>F71*Zdroj!D61*0.01</f>
        <v>6756.138000000009</v>
      </c>
      <c r="I72" s="47"/>
    </row>
    <row r="73" spans="2:9" ht="18.75" x14ac:dyDescent="0.3">
      <c r="B73" s="29" t="s">
        <v>65</v>
      </c>
      <c r="C73" s="21" t="s">
        <v>60</v>
      </c>
      <c r="D73" s="21"/>
      <c r="E73" s="54">
        <f>E72+F72+E71+F71</f>
        <v>162117.05160000006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25" zoomScale="70" zoomScaleNormal="70" workbookViewId="0">
      <selection activeCell="I73" sqref="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0" width="11.5703125" style="14" customWidth="1"/>
    <col min="11" max="16384" width="9.140625" style="14"/>
  </cols>
  <sheetData>
    <row r="2" spans="2:12" ht="21" x14ac:dyDescent="0.35">
      <c r="B2" s="51" t="s">
        <v>67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11.587999999999999</v>
      </c>
      <c r="E9" s="32">
        <f>D9*Zdroj!D9</f>
        <v>3128.7599999999998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11.587999999999999</v>
      </c>
      <c r="E10" s="32">
        <f>D10*Zdroj!D10</f>
        <v>927.04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24151.08</v>
      </c>
      <c r="K10" s="42"/>
      <c r="L10" s="43">
        <f>J10/$J$22</f>
        <v>0.14147562354054591</v>
      </c>
    </row>
    <row r="11" spans="2:12" x14ac:dyDescent="0.25">
      <c r="B11" s="20" t="s">
        <v>6</v>
      </c>
      <c r="C11" s="21" t="s">
        <v>4</v>
      </c>
      <c r="D11" s="22">
        <v>11.587999999999999</v>
      </c>
      <c r="E11" s="32">
        <f>D11*Zdroj!D11</f>
        <v>7184.5599999999995</v>
      </c>
      <c r="F11" s="33"/>
      <c r="G11" s="23"/>
      <c r="H11" s="23">
        <v>22</v>
      </c>
      <c r="I11" s="40" t="s">
        <v>94</v>
      </c>
      <c r="J11" s="41">
        <f>SUM(E10:F10,E19:F19,E20:F20)</f>
        <v>7194.36</v>
      </c>
      <c r="K11" s="42"/>
      <c r="L11" s="43">
        <f t="shared" ref="L11:L21" si="0">J11/$J$22</f>
        <v>4.2144142911006946E-2</v>
      </c>
    </row>
    <row r="12" spans="2:12" x14ac:dyDescent="0.25">
      <c r="B12" s="20" t="s">
        <v>7</v>
      </c>
      <c r="C12" s="21" t="s">
        <v>4</v>
      </c>
      <c r="D12" s="22">
        <v>20.207999999999998</v>
      </c>
      <c r="E12" s="33"/>
      <c r="F12" s="32">
        <f>D12*Zdroj!E12</f>
        <v>6466.5599999999995</v>
      </c>
      <c r="G12" s="23"/>
      <c r="H12" s="23">
        <v>39</v>
      </c>
      <c r="I12" s="40" t="s">
        <v>95</v>
      </c>
      <c r="J12" s="41">
        <f>K21</f>
        <v>122.86000000000543</v>
      </c>
      <c r="K12" s="44"/>
      <c r="L12" s="43">
        <f t="shared" si="0"/>
        <v>7.1970674223232397E-4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11.587999999999999</v>
      </c>
      <c r="E14" s="32">
        <f>D14*Zdroj!D14</f>
        <v>1622.32</v>
      </c>
      <c r="F14" s="33"/>
      <c r="G14" s="23"/>
      <c r="H14" s="23" t="s">
        <v>97</v>
      </c>
      <c r="I14" s="40" t="s">
        <v>98</v>
      </c>
      <c r="J14" s="37">
        <f>SUM(E43:F43,E44:F44)</f>
        <v>12435.800000000005</v>
      </c>
      <c r="K14" s="46"/>
      <c r="L14" s="43">
        <f t="shared" si="0"/>
        <v>7.2848193920334883E-2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35489.800000000025</v>
      </c>
      <c r="K15" s="46"/>
      <c r="L15" s="43">
        <f t="shared" si="0"/>
        <v>0.20789718655767234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6313</v>
      </c>
      <c r="K16" s="46"/>
      <c r="L16" s="43">
        <f t="shared" si="0"/>
        <v>3.6981187235165726E-2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61005</v>
      </c>
      <c r="K17" s="42"/>
      <c r="L17" s="43">
        <f t="shared" si="0"/>
        <v>0.35736374580726832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13651.119999999999</v>
      </c>
      <c r="K18" s="42"/>
      <c r="L18" s="43">
        <f t="shared" si="0"/>
        <v>7.9967467874182713E-2</v>
      </c>
    </row>
    <row r="19" spans="2:12" ht="30" x14ac:dyDescent="0.25">
      <c r="B19" s="20" t="s">
        <v>69</v>
      </c>
      <c r="C19" s="21" t="s">
        <v>4</v>
      </c>
      <c r="D19" s="22">
        <v>11.587999999999999</v>
      </c>
      <c r="E19" s="32">
        <f>D19*Zdroj!D19</f>
        <v>811.16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9951.4650000000001</v>
      </c>
      <c r="K19" s="42"/>
      <c r="L19" s="43">
        <f t="shared" si="0"/>
        <v>5.8295103822144541E-2</v>
      </c>
    </row>
    <row r="20" spans="2:12" ht="30" x14ac:dyDescent="0.25">
      <c r="B20" s="20" t="s">
        <v>66</v>
      </c>
      <c r="C20" s="21" t="s">
        <v>4</v>
      </c>
      <c r="D20" s="22">
        <v>20.207999999999998</v>
      </c>
      <c r="E20" s="33"/>
      <c r="F20" s="32">
        <f>D20*Zdroj!E20</f>
        <v>5456.16</v>
      </c>
      <c r="H20" s="23">
        <v>37</v>
      </c>
      <c r="I20" s="40" t="s">
        <v>104</v>
      </c>
      <c r="J20" s="41">
        <f>SUM(H20:I20,E72:F72)</f>
        <v>148.21384699997725</v>
      </c>
      <c r="K20" s="42"/>
      <c r="L20" s="43">
        <f t="shared" si="0"/>
        <v>8.6822810498184133E-4</v>
      </c>
    </row>
    <row r="21" spans="2:12" x14ac:dyDescent="0.25">
      <c r="B21" s="20" t="s">
        <v>15</v>
      </c>
      <c r="C21" s="21" t="s">
        <v>4</v>
      </c>
      <c r="D21" s="22">
        <v>11.587999999999999</v>
      </c>
      <c r="E21" s="32">
        <f>D21*Zdroj!D21</f>
        <v>173.82</v>
      </c>
      <c r="F21" s="33"/>
      <c r="G21" s="23"/>
      <c r="H21" s="23">
        <v>39</v>
      </c>
      <c r="I21" s="40" t="s">
        <v>95</v>
      </c>
      <c r="J21" s="41">
        <f>K21*2</f>
        <v>245.72000000001086</v>
      </c>
      <c r="K21" s="47">
        <f>(E73-SUM(J14:J20,J10:J11))/3</f>
        <v>122.86000000000543</v>
      </c>
      <c r="L21" s="43">
        <f t="shared" si="0"/>
        <v>1.4394134844646479E-3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170708.41884699999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20.207999999999998</v>
      </c>
      <c r="E25" s="33"/>
      <c r="F25" s="32">
        <f>D25*Zdroj!E25</f>
        <v>9699.84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0.76100000000000001</v>
      </c>
      <c r="E26" s="32">
        <f>D26*Zdroj!D26</f>
        <v>3.8050000000000002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11.587999999999999</v>
      </c>
      <c r="E30" s="32">
        <f>D30*Zdroj!D30</f>
        <v>405.58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8</v>
      </c>
      <c r="E31" s="33"/>
      <c r="F31" s="32">
        <f>D31*Zdroj!E30</f>
        <v>1200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v>1000</v>
      </c>
      <c r="E32" s="32">
        <f>D32*Zdroj!D31</f>
        <v>400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380+380+380+400+150</f>
        <v>1690</v>
      </c>
      <c r="E34" s="32">
        <f>D34*Zdroj!D32</f>
        <v>1521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3*400</f>
        <v>1200</v>
      </c>
      <c r="E35" s="33"/>
      <c r="F35" s="32">
        <f>D35*Zdroj!E33</f>
        <v>1320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3*300*4</f>
        <v>3600</v>
      </c>
      <c r="E36" s="33"/>
      <c r="F36" s="32">
        <f>D36*Zdroj!E34</f>
        <v>1872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40</v>
      </c>
      <c r="E41" s="32">
        <f>D41*Zdroj!D37</f>
        <v>176</v>
      </c>
      <c r="F41" s="33"/>
      <c r="G41" s="23"/>
      <c r="H41" s="23"/>
    </row>
    <row r="42" spans="2:8" ht="14.45" x14ac:dyDescent="0.3">
      <c r="B42" s="20" t="s">
        <v>81</v>
      </c>
      <c r="C42" s="21" t="s">
        <v>25</v>
      </c>
      <c r="D42" s="22">
        <v>261</v>
      </c>
      <c r="E42" s="33"/>
      <c r="F42" s="32">
        <f>D42*Zdroj!E37</f>
        <v>1148.4000000000001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113.14-99.9-(107.934-106.282)</f>
        <v>11.587999999999994</v>
      </c>
      <c r="E43" s="32">
        <f>D43*Zdroj!D38</f>
        <v>6373.3999999999969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(107.934-106.282)*4+(99.9-98.2)*8</f>
        <v>20.208000000000027</v>
      </c>
      <c r="E44" s="33"/>
      <c r="F44" s="32">
        <f>D44*Zdroj!E39</f>
        <v>6062.4000000000078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11.587999999999994</v>
      </c>
      <c r="E45" s="32">
        <f>D45*Zdroj!D40</f>
        <v>11587.999999999995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20.208000000000027</v>
      </c>
      <c r="E46" s="33"/>
      <c r="F46" s="32">
        <f>D46*Zdroj!E41</f>
        <v>14145.600000000019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((113.3-99.9)-(107.677-106.505))*2</f>
        <v>24.45599999999996</v>
      </c>
      <c r="E47" s="32">
        <f>D47*Zdroj!D42</f>
        <v>4891.1999999999916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(107.677-106.505)*5+(99.9-98.2)*8</f>
        <v>19.460000000000079</v>
      </c>
      <c r="E48" s="33"/>
      <c r="F48" s="32">
        <f>D48*Zdroj!E42</f>
        <v>4865.00000000002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f>1200+45+50+1130+60+80+900+290+430+50+50+50+2530+900+70+1060</f>
        <v>8895</v>
      </c>
      <c r="E51" s="32">
        <f>D51*Zdroj!D44</f>
        <v>23127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f>60+80</f>
        <v>140</v>
      </c>
      <c r="E52" s="33"/>
      <c r="F52" s="32">
        <f>D52*Zdroj!E44</f>
        <v>364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f>1243+3339+1310</f>
        <v>5892</v>
      </c>
      <c r="E53" s="32">
        <f>D53*Zdroj!D45</f>
        <v>7070.4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761</v>
      </c>
      <c r="E61" s="32">
        <f>D61*Zdroj!D51</f>
        <v>22830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761</v>
      </c>
      <c r="E65" s="32">
        <f>D65*Zdroj!D55</f>
        <v>913.19999999999993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98547.244999999981</v>
      </c>
      <c r="F71" s="34">
        <f>SUM(F9:F70)</f>
        <v>72049.960000000036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111.21384699997725</v>
      </c>
      <c r="F72" s="35"/>
      <c r="I72" s="47"/>
    </row>
    <row r="73" spans="2:9" ht="18.75" x14ac:dyDescent="0.3">
      <c r="B73" s="29" t="s">
        <v>65</v>
      </c>
      <c r="C73" s="21" t="s">
        <v>60</v>
      </c>
      <c r="D73" s="21"/>
      <c r="E73" s="54">
        <f>E72+F72+E71+F71</f>
        <v>170708.41884699999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03A-03C_KE-KY_REF</vt:lpstr>
      <vt:lpstr>03A-03C_KE-KY_160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2015-09-17T12:02:45Z</dcterms:modified>
</cp:coreProperties>
</file>